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\Documents\RESPALDO\CURSO DEV DE IVA\Info para devolucion\Cedulas\"/>
    </mc:Choice>
  </mc:AlternateContent>
  <bookViews>
    <workbookView xWindow="0" yWindow="0" windowWidth="23040" windowHeight="9384"/>
  </bookViews>
  <sheets>
    <sheet name="D. Deter saldo a favo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" l="1"/>
  <c r="E35" i="1"/>
  <c r="E40" i="1" s="1"/>
  <c r="E26" i="1"/>
</calcChain>
</file>

<file path=xl/sharedStrings.xml><?xml version="1.0" encoding="utf-8"?>
<sst xmlns="http://schemas.openxmlformats.org/spreadsheetml/2006/main" count="37" uniqueCount="31">
  <si>
    <t>D</t>
  </si>
  <si>
    <t>Empresa todo lo Puede, S.A. de C.V.</t>
  </si>
  <si>
    <t>RFC:  ETP085425789</t>
  </si>
  <si>
    <t>Determinación del Saldo a Favor del Periodo</t>
  </si>
  <si>
    <t>Periodo: Mes de Septiembre del ejercicio 2021</t>
  </si>
  <si>
    <t>CONCEPTO</t>
  </si>
  <si>
    <t>CRUCE AUDITORIA</t>
  </si>
  <si>
    <t>CELDA QUE CRUZA</t>
  </si>
  <si>
    <t>OBSERVACIONES</t>
  </si>
  <si>
    <t>IVA Causado del Periodo (Cobrado)</t>
  </si>
  <si>
    <t>Ver cedula "C"</t>
  </si>
  <si>
    <t>Se anexa integración</t>
  </si>
  <si>
    <t>IVA Acreditable del Periodo (Pagado)</t>
  </si>
  <si>
    <t>Ver cedula "H"</t>
  </si>
  <si>
    <t>J-182</t>
  </si>
  <si>
    <t>IVA Acredit. Pagado a Favor</t>
  </si>
  <si>
    <t>Ver cedula "D"</t>
  </si>
  <si>
    <t>(E-18) - (E-16)</t>
  </si>
  <si>
    <t>Diferencia entre el IVA cobrado e IVA pagado del periodo</t>
  </si>
  <si>
    <t xml:space="preserve">(menos)  IVA Retenciones del Mes </t>
  </si>
  <si>
    <t>Ver cedula "I"</t>
  </si>
  <si>
    <t>J-72</t>
  </si>
  <si>
    <t>(mas)  IVA Retenciones del  Mes Anterior</t>
  </si>
  <si>
    <t>J-56</t>
  </si>
  <si>
    <t>IVA Saldo a Favor del Periodo</t>
  </si>
  <si>
    <t>Amarre de cifras Anexo 7</t>
  </si>
  <si>
    <t>menos:</t>
  </si>
  <si>
    <t>IVA pagado en las importaciones</t>
  </si>
  <si>
    <t>N: Total de IVA trasladado al contribuyente</t>
  </si>
  <si>
    <t>Ver cedula "G"</t>
  </si>
  <si>
    <t>O-23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</si>
</sst>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-* #,##0.00\ _P_t_s_-;\-* #,##0.00\ _P_t_s_-;_-* &quot;-&quot;??\ _P_t_s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333333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83">
    <xf numFmtId="0" fontId="0" fillId="0" borderId="0" xfId="0"/>
    <xf numFmtId="0" fontId="0" fillId="2" borderId="0" xfId="0" applyFill="1"/>
    <xf numFmtId="0" fontId="2" fillId="2" borderId="1" xfId="2" applyFont="1" applyFill="1" applyBorder="1"/>
    <xf numFmtId="0" fontId="3" fillId="2" borderId="2" xfId="2" applyFont="1" applyFill="1" applyBorder="1" applyAlignment="1">
      <alignment horizontal="center"/>
    </xf>
    <xf numFmtId="0" fontId="4" fillId="2" borderId="2" xfId="2" applyFont="1" applyFill="1" applyBorder="1"/>
    <xf numFmtId="0" fontId="5" fillId="2" borderId="2" xfId="2" applyFont="1" applyFill="1" applyBorder="1" applyAlignment="1">
      <alignment horizontal="center"/>
    </xf>
    <xf numFmtId="0" fontId="0" fillId="2" borderId="3" xfId="0" applyFill="1" applyBorder="1"/>
    <xf numFmtId="0" fontId="2" fillId="2" borderId="4" xfId="2" applyFont="1" applyFill="1" applyBorder="1"/>
    <xf numFmtId="0" fontId="3" fillId="2" borderId="0" xfId="2" applyFont="1" applyFill="1" applyBorder="1" applyAlignment="1">
      <alignment horizontal="center"/>
    </xf>
    <xf numFmtId="0" fontId="5" fillId="2" borderId="5" xfId="2" applyFont="1" applyFill="1" applyBorder="1" applyAlignment="1">
      <alignment horizontal="center"/>
    </xf>
    <xf numFmtId="0" fontId="0" fillId="2" borderId="6" xfId="0" applyFill="1" applyBorder="1"/>
    <xf numFmtId="0" fontId="3" fillId="2" borderId="0" xfId="3" applyFont="1" applyFill="1" applyAlignment="1">
      <alignment horizontal="center"/>
    </xf>
    <xf numFmtId="0" fontId="3" fillId="2" borderId="0" xfId="3" applyFont="1" applyFill="1" applyBorder="1" applyAlignment="1"/>
    <xf numFmtId="0" fontId="3" fillId="2" borderId="4" xfId="3" applyFont="1" applyFill="1" applyBorder="1" applyAlignment="1"/>
    <xf numFmtId="0" fontId="3" fillId="2" borderId="0" xfId="3" applyFont="1" applyFill="1" applyAlignment="1"/>
    <xf numFmtId="0" fontId="6" fillId="2" borderId="0" xfId="2" applyFont="1" applyFill="1" applyBorder="1" applyAlignment="1"/>
    <xf numFmtId="0" fontId="5" fillId="2" borderId="0" xfId="2" applyFont="1" applyFill="1" applyBorder="1" applyAlignment="1">
      <alignment horizontal="center"/>
    </xf>
    <xf numFmtId="0" fontId="4" fillId="2" borderId="0" xfId="2" applyFont="1" applyFill="1" applyBorder="1"/>
    <xf numFmtId="0" fontId="6" fillId="2" borderId="0" xfId="2" applyFont="1" applyFill="1" applyBorder="1" applyAlignment="1">
      <alignment horizontal="center"/>
    </xf>
    <xf numFmtId="0" fontId="2" fillId="2" borderId="0" xfId="2" applyFont="1" applyFill="1" applyBorder="1"/>
    <xf numFmtId="164" fontId="7" fillId="3" borderId="5" xfId="4" applyNumberFormat="1" applyFont="1" applyFill="1" applyBorder="1" applyAlignment="1">
      <alignment horizontal="center" vertical="center"/>
    </xf>
    <xf numFmtId="17" fontId="7" fillId="3" borderId="5" xfId="4" applyNumberFormat="1" applyFont="1" applyFill="1" applyBorder="1" applyAlignment="1">
      <alignment horizontal="center" vertical="center"/>
    </xf>
    <xf numFmtId="0" fontId="8" fillId="0" borderId="0" xfId="2" applyFont="1" applyBorder="1"/>
    <xf numFmtId="164" fontId="7" fillId="3" borderId="7" xfId="4" applyNumberFormat="1" applyFont="1" applyFill="1" applyBorder="1" applyAlignment="1">
      <alignment horizontal="center" vertical="center"/>
    </xf>
    <xf numFmtId="164" fontId="7" fillId="3" borderId="7" xfId="4" applyNumberFormat="1" applyFont="1" applyFill="1" applyBorder="1" applyAlignment="1">
      <alignment horizontal="center" vertical="center"/>
    </xf>
    <xf numFmtId="164" fontId="7" fillId="3" borderId="8" xfId="4" applyNumberFormat="1" applyFont="1" applyFill="1" applyBorder="1" applyAlignment="1">
      <alignment horizontal="center" vertical="center"/>
    </xf>
    <xf numFmtId="165" fontId="10" fillId="2" borderId="0" xfId="5" applyNumberFormat="1" applyFont="1" applyFill="1" applyBorder="1" applyAlignment="1">
      <alignment horizontal="center" vertical="center"/>
    </xf>
    <xf numFmtId="164" fontId="10" fillId="2" borderId="0" xfId="4" applyNumberFormat="1" applyFont="1" applyFill="1" applyBorder="1" applyAlignment="1">
      <alignment horizontal="center" vertical="center"/>
    </xf>
    <xf numFmtId="49" fontId="11" fillId="2" borderId="9" xfId="3" applyNumberFormat="1" applyFont="1" applyFill="1" applyBorder="1" applyAlignment="1">
      <alignment vertical="center"/>
    </xf>
    <xf numFmtId="164" fontId="11" fillId="2" borderId="10" xfId="4" applyNumberFormat="1" applyFont="1" applyFill="1" applyBorder="1" applyAlignment="1">
      <alignment vertical="center"/>
    </xf>
    <xf numFmtId="0" fontId="12" fillId="2" borderId="10" xfId="2" applyFont="1" applyFill="1" applyBorder="1" applyAlignment="1">
      <alignment vertical="center"/>
    </xf>
    <xf numFmtId="0" fontId="13" fillId="2" borderId="10" xfId="2" applyFont="1" applyFill="1" applyBorder="1" applyAlignment="1">
      <alignment vertical="center"/>
    </xf>
    <xf numFmtId="0" fontId="14" fillId="2" borderId="10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0" fontId="13" fillId="2" borderId="11" xfId="2" applyFont="1" applyFill="1" applyBorder="1" applyAlignment="1">
      <alignment horizontal="center" vertical="center"/>
    </xf>
    <xf numFmtId="49" fontId="11" fillId="2" borderId="0" xfId="3" applyNumberFormat="1" applyFont="1" applyFill="1" applyBorder="1" applyAlignment="1">
      <alignment vertical="center"/>
    </xf>
    <xf numFmtId="164" fontId="11" fillId="2" borderId="0" xfId="4" applyNumberFormat="1" applyFont="1" applyFill="1" applyBorder="1" applyAlignment="1">
      <alignment vertical="center"/>
    </xf>
    <xf numFmtId="0" fontId="12" fillId="2" borderId="0" xfId="2" applyFont="1" applyFill="1" applyBorder="1" applyAlignment="1">
      <alignment vertical="center"/>
    </xf>
    <xf numFmtId="0" fontId="15" fillId="2" borderId="0" xfId="2" applyFont="1" applyFill="1" applyBorder="1" applyAlignment="1">
      <alignment vertical="center"/>
    </xf>
    <xf numFmtId="0" fontId="12" fillId="2" borderId="0" xfId="2" applyFont="1" applyFill="1" applyBorder="1" applyAlignment="1">
      <alignment horizontal="center" vertical="center"/>
    </xf>
    <xf numFmtId="49" fontId="11" fillId="2" borderId="12" xfId="3" applyNumberFormat="1" applyFont="1" applyFill="1" applyBorder="1" applyAlignment="1">
      <alignment vertical="center"/>
    </xf>
    <xf numFmtId="164" fontId="11" fillId="2" borderId="13" xfId="4" applyNumberFormat="1" applyFont="1" applyFill="1" applyBorder="1" applyAlignment="1">
      <alignment vertical="center"/>
    </xf>
    <xf numFmtId="0" fontId="12" fillId="2" borderId="13" xfId="2" applyFont="1" applyFill="1" applyBorder="1" applyAlignment="1">
      <alignment vertical="center"/>
    </xf>
    <xf numFmtId="0" fontId="13" fillId="2" borderId="13" xfId="2" applyFont="1" applyFill="1" applyBorder="1" applyAlignment="1">
      <alignment vertical="center"/>
    </xf>
    <xf numFmtId="0" fontId="14" fillId="2" borderId="13" xfId="2" applyFont="1" applyFill="1" applyBorder="1" applyAlignment="1">
      <alignment horizontal="center" vertical="center"/>
    </xf>
    <xf numFmtId="0" fontId="13" fillId="2" borderId="13" xfId="2" applyFont="1" applyFill="1" applyBorder="1" applyAlignment="1">
      <alignment horizontal="center" vertical="center"/>
    </xf>
    <xf numFmtId="0" fontId="13" fillId="2" borderId="14" xfId="2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vertical="center"/>
    </xf>
    <xf numFmtId="164" fontId="12" fillId="2" borderId="13" xfId="2" applyNumberFormat="1" applyFont="1" applyFill="1" applyBorder="1" applyAlignment="1">
      <alignment vertical="center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center" vertical="center"/>
    </xf>
    <xf numFmtId="49" fontId="15" fillId="2" borderId="12" xfId="3" applyNumberFormat="1" applyFont="1" applyFill="1" applyBorder="1" applyAlignment="1">
      <alignment vertical="center"/>
    </xf>
    <xf numFmtId="164" fontId="15" fillId="2" borderId="15" xfId="4" applyNumberFormat="1" applyFont="1" applyFill="1" applyBorder="1" applyAlignment="1">
      <alignment vertical="center"/>
    </xf>
    <xf numFmtId="0" fontId="12" fillId="2" borderId="0" xfId="2" applyFont="1" applyFill="1" applyBorder="1"/>
    <xf numFmtId="0" fontId="2" fillId="2" borderId="16" xfId="2" applyFont="1" applyFill="1" applyBorder="1"/>
    <xf numFmtId="0" fontId="12" fillId="2" borderId="17" xfId="2" applyFont="1" applyFill="1" applyBorder="1"/>
    <xf numFmtId="164" fontId="12" fillId="2" borderId="17" xfId="2" applyNumberFormat="1" applyFont="1" applyFill="1" applyBorder="1"/>
    <xf numFmtId="0" fontId="0" fillId="2" borderId="18" xfId="0" applyFill="1" applyBorder="1"/>
    <xf numFmtId="0" fontId="12" fillId="2" borderId="0" xfId="0" applyFont="1" applyFill="1"/>
    <xf numFmtId="0" fontId="16" fillId="0" borderId="0" xfId="0" applyFont="1"/>
    <xf numFmtId="0" fontId="16" fillId="2" borderId="0" xfId="0" applyFont="1" applyFill="1"/>
    <xf numFmtId="0" fontId="16" fillId="2" borderId="1" xfId="0" applyFont="1" applyFill="1" applyBorder="1"/>
    <xf numFmtId="0" fontId="12" fillId="2" borderId="2" xfId="0" applyFont="1" applyFill="1" applyBorder="1"/>
    <xf numFmtId="0" fontId="12" fillId="2" borderId="3" xfId="0" applyFont="1" applyFill="1" applyBorder="1"/>
    <xf numFmtId="43" fontId="16" fillId="2" borderId="4" xfId="1" applyFont="1" applyFill="1" applyBorder="1"/>
    <xf numFmtId="49" fontId="17" fillId="4" borderId="19" xfId="3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6" xfId="0" applyFont="1" applyFill="1" applyBorder="1"/>
    <xf numFmtId="49" fontId="11" fillId="2" borderId="19" xfId="3" applyNumberFormat="1" applyFont="1" applyFill="1" applyBorder="1" applyAlignment="1">
      <alignment vertical="center"/>
    </xf>
    <xf numFmtId="164" fontId="11" fillId="2" borderId="19" xfId="1" applyNumberFormat="1" applyFont="1" applyFill="1" applyBorder="1" applyAlignment="1">
      <alignment vertical="center"/>
    </xf>
    <xf numFmtId="164" fontId="12" fillId="2" borderId="6" xfId="0" applyNumberFormat="1" applyFont="1" applyFill="1" applyBorder="1"/>
    <xf numFmtId="43" fontId="12" fillId="2" borderId="6" xfId="1" applyFont="1" applyFill="1" applyBorder="1"/>
    <xf numFmtId="0" fontId="12" fillId="0" borderId="0" xfId="0" applyFont="1"/>
    <xf numFmtId="164" fontId="12" fillId="0" borderId="0" xfId="0" applyNumberFormat="1" applyFont="1"/>
    <xf numFmtId="0" fontId="16" fillId="2" borderId="4" xfId="0" applyFont="1" applyFill="1" applyBorder="1"/>
    <xf numFmtId="49" fontId="17" fillId="2" borderId="19" xfId="3" applyNumberFormat="1" applyFont="1" applyFill="1" applyBorder="1" applyAlignment="1">
      <alignment vertical="center"/>
    </xf>
    <xf numFmtId="164" fontId="17" fillId="2" borderId="19" xfId="1" applyNumberFormat="1" applyFont="1" applyFill="1" applyBorder="1" applyAlignment="1">
      <alignment vertical="center"/>
    </xf>
    <xf numFmtId="164" fontId="11" fillId="2" borderId="19" xfId="3" applyNumberFormat="1" applyFont="1" applyFill="1" applyBorder="1" applyAlignment="1">
      <alignment vertical="center"/>
    </xf>
    <xf numFmtId="164" fontId="12" fillId="2" borderId="0" xfId="0" applyNumberFormat="1" applyFont="1" applyFill="1" applyBorder="1"/>
    <xf numFmtId="0" fontId="16" fillId="2" borderId="16" xfId="0" applyFont="1" applyFill="1" applyBorder="1"/>
    <xf numFmtId="0" fontId="12" fillId="2" borderId="17" xfId="0" applyFont="1" applyFill="1" applyBorder="1"/>
    <xf numFmtId="0" fontId="12" fillId="2" borderId="18" xfId="0" applyFont="1" applyFill="1" applyBorder="1"/>
  </cellXfs>
  <cellStyles count="6">
    <cellStyle name="Millares" xfId="1" builtinId="3"/>
    <cellStyle name="Millares 2 2" xfId="4"/>
    <cellStyle name="Millares_Hoja1 2 2 2" xfId="5"/>
    <cellStyle name="Normal" xfId="0" builtinId="0"/>
    <cellStyle name="Normal 5 2" xfId="3"/>
    <cellStyle name="Normal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27542</xdr:colOff>
      <xdr:row>35</xdr:row>
      <xdr:rowOff>82627</xdr:rowOff>
    </xdr:from>
    <xdr:to>
      <xdr:col>6</xdr:col>
      <xdr:colOff>605927</xdr:colOff>
      <xdr:row>37</xdr:row>
      <xdr:rowOff>61818</xdr:rowOff>
    </xdr:to>
    <xdr:sp macro="" textlink="">
      <xdr:nvSpPr>
        <xdr:cNvPr id="2" name="Elipse 1"/>
        <xdr:cNvSpPr/>
      </xdr:nvSpPr>
      <xdr:spPr>
        <a:xfrm>
          <a:off x="5986382" y="8609407"/>
          <a:ext cx="776505" cy="3449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s-MX" sz="1400" b="1">
              <a:solidFill>
                <a:srgbClr val="FF0000"/>
              </a:solidFill>
              <a:latin typeface="+mn-lt"/>
              <a:ea typeface="+mn-ea"/>
              <a:cs typeface="+mn-cs"/>
            </a:rPr>
            <a:t>    J</a:t>
          </a:r>
        </a:p>
      </xdr:txBody>
    </xdr:sp>
    <xdr:clientData/>
  </xdr:twoCellAnchor>
  <xdr:twoCellAnchor>
    <xdr:from>
      <xdr:col>5</xdr:col>
      <xdr:colOff>27542</xdr:colOff>
      <xdr:row>35</xdr:row>
      <xdr:rowOff>82627</xdr:rowOff>
    </xdr:from>
    <xdr:to>
      <xdr:col>6</xdr:col>
      <xdr:colOff>605927</xdr:colOff>
      <xdr:row>37</xdr:row>
      <xdr:rowOff>61818</xdr:rowOff>
    </xdr:to>
    <xdr:sp macro="" textlink="">
      <xdr:nvSpPr>
        <xdr:cNvPr id="3" name="Elipse 2"/>
        <xdr:cNvSpPr/>
      </xdr:nvSpPr>
      <xdr:spPr>
        <a:xfrm>
          <a:off x="5986382" y="8609407"/>
          <a:ext cx="776505" cy="3449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s-MX" sz="1400" b="1">
              <a:solidFill>
                <a:srgbClr val="FF0000"/>
              </a:solidFill>
              <a:latin typeface="+mn-lt"/>
              <a:ea typeface="+mn-ea"/>
              <a:cs typeface="+mn-cs"/>
            </a:rPr>
            <a:t>    J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5"/>
  <sheetViews>
    <sheetView tabSelected="1" topLeftCell="A22" workbookViewId="0">
      <selection activeCell="A41" sqref="A41"/>
    </sheetView>
  </sheetViews>
  <sheetFormatPr baseColWidth="10" defaultRowHeight="14.4" x14ac:dyDescent="0.3"/>
  <cols>
    <col min="2" max="2" width="3.44140625" customWidth="1"/>
    <col min="3" max="3" width="3.5546875" customWidth="1"/>
    <col min="4" max="4" width="45.33203125" customWidth="1"/>
    <col min="5" max="5" width="23" customWidth="1"/>
    <col min="6" max="6" width="2.88671875" customWidth="1"/>
    <col min="7" max="7" width="28.5546875" customWidth="1"/>
    <col min="8" max="8" width="28.6640625" customWidth="1"/>
    <col min="10" max="10" width="20.33203125" customWidth="1"/>
    <col min="11" max="11" width="3.6640625" customWidth="1"/>
  </cols>
  <sheetData>
    <row r="2" spans="2:15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5" ht="15" thickBot="1" x14ac:dyDescent="0.35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5" ht="21" thickBot="1" x14ac:dyDescent="0.4">
      <c r="B4" s="1"/>
      <c r="C4" s="2"/>
      <c r="D4" s="3"/>
      <c r="E4" s="3"/>
      <c r="F4" s="4"/>
      <c r="G4" s="4"/>
      <c r="H4" s="4"/>
      <c r="I4" s="5"/>
      <c r="J4" s="5"/>
      <c r="K4" s="6"/>
      <c r="L4" s="1"/>
    </row>
    <row r="5" spans="2:15" ht="21" thickBot="1" x14ac:dyDescent="0.4">
      <c r="B5" s="1"/>
      <c r="C5" s="7"/>
      <c r="D5" s="8"/>
      <c r="E5" s="8"/>
      <c r="F5" s="8"/>
      <c r="G5" s="8"/>
      <c r="H5" s="8"/>
      <c r="I5" s="8"/>
      <c r="J5" s="9" t="s">
        <v>0</v>
      </c>
      <c r="K5" s="10"/>
      <c r="L5" s="1"/>
    </row>
    <row r="6" spans="2:15" ht="20.399999999999999" x14ac:dyDescent="0.35">
      <c r="B6" s="1"/>
      <c r="C6" s="7"/>
      <c r="D6" s="11" t="s">
        <v>1</v>
      </c>
      <c r="E6" s="11"/>
      <c r="F6" s="11"/>
      <c r="G6" s="11"/>
      <c r="H6" s="11"/>
      <c r="I6" s="11"/>
      <c r="J6" s="11"/>
      <c r="K6" s="12"/>
      <c r="L6" s="13"/>
      <c r="M6" s="14"/>
      <c r="N6" s="14"/>
      <c r="O6" s="14"/>
    </row>
    <row r="7" spans="2:15" ht="20.399999999999999" x14ac:dyDescent="0.35">
      <c r="B7" s="1"/>
      <c r="C7" s="7"/>
      <c r="D7" s="15"/>
      <c r="E7" s="15"/>
      <c r="F7" s="15"/>
      <c r="G7" s="15" t="s">
        <v>2</v>
      </c>
      <c r="H7" s="15"/>
      <c r="I7" s="15"/>
      <c r="J7" s="16"/>
      <c r="K7" s="10"/>
      <c r="L7" s="1"/>
    </row>
    <row r="8" spans="2:15" ht="20.399999999999999" x14ac:dyDescent="0.35">
      <c r="B8" s="1"/>
      <c r="C8" s="7"/>
      <c r="D8" s="8" t="s">
        <v>3</v>
      </c>
      <c r="E8" s="8"/>
      <c r="F8" s="8"/>
      <c r="G8" s="8"/>
      <c r="H8" s="8"/>
      <c r="I8" s="8"/>
      <c r="J8" s="8"/>
      <c r="K8" s="10"/>
      <c r="L8" s="1"/>
    </row>
    <row r="9" spans="2:15" ht="20.399999999999999" x14ac:dyDescent="0.35">
      <c r="B9" s="1"/>
      <c r="C9" s="7"/>
      <c r="D9" s="8" t="s">
        <v>4</v>
      </c>
      <c r="E9" s="8"/>
      <c r="F9" s="8"/>
      <c r="G9" s="8"/>
      <c r="H9" s="8"/>
      <c r="I9" s="8"/>
      <c r="J9" s="8"/>
      <c r="K9" s="10"/>
      <c r="L9" s="1"/>
    </row>
    <row r="10" spans="2:15" ht="20.399999999999999" x14ac:dyDescent="0.35">
      <c r="B10" s="1"/>
      <c r="C10" s="7"/>
      <c r="D10" s="8"/>
      <c r="E10" s="8"/>
      <c r="F10" s="8"/>
      <c r="G10" s="8"/>
      <c r="H10" s="8"/>
      <c r="I10" s="8"/>
      <c r="J10" s="17"/>
      <c r="K10" s="10"/>
      <c r="L10" s="1"/>
    </row>
    <row r="11" spans="2:15" ht="20.399999999999999" x14ac:dyDescent="0.35">
      <c r="B11" s="1"/>
      <c r="C11" s="7"/>
      <c r="D11" s="18"/>
      <c r="E11" s="18"/>
      <c r="F11" s="19"/>
      <c r="G11" s="19"/>
      <c r="H11" s="19"/>
      <c r="I11" s="19"/>
      <c r="J11" s="19"/>
      <c r="K11" s="10"/>
      <c r="L11" s="1"/>
    </row>
    <row r="12" spans="2:15" ht="20.399999999999999" x14ac:dyDescent="0.35">
      <c r="B12" s="1"/>
      <c r="C12" s="7"/>
      <c r="D12" s="19"/>
      <c r="E12" s="19"/>
      <c r="F12" s="19"/>
      <c r="G12" s="19"/>
      <c r="H12" s="19"/>
      <c r="I12" s="19"/>
      <c r="J12" s="19"/>
      <c r="K12" s="10"/>
      <c r="L12" s="1"/>
    </row>
    <row r="13" spans="2:15" ht="21" thickBot="1" x14ac:dyDescent="0.4">
      <c r="B13" s="1"/>
      <c r="C13" s="7"/>
      <c r="D13" s="19"/>
      <c r="E13" s="19"/>
      <c r="F13" s="19"/>
      <c r="G13" s="19"/>
      <c r="H13" s="19"/>
      <c r="I13" s="19"/>
      <c r="J13" s="19"/>
      <c r="K13" s="10"/>
      <c r="L13" s="1"/>
    </row>
    <row r="14" spans="2:15" ht="21" thickBot="1" x14ac:dyDescent="0.4">
      <c r="B14" s="1"/>
      <c r="C14" s="7"/>
      <c r="D14" s="20" t="s">
        <v>5</v>
      </c>
      <c r="E14" s="21">
        <v>44440</v>
      </c>
      <c r="F14" s="22"/>
      <c r="G14" s="23" t="s">
        <v>6</v>
      </c>
      <c r="H14" s="20" t="s">
        <v>7</v>
      </c>
      <c r="I14" s="24" t="s">
        <v>8</v>
      </c>
      <c r="J14" s="25"/>
      <c r="K14" s="10"/>
      <c r="L14" s="1"/>
    </row>
    <row r="15" spans="2:15" ht="20.399999999999999" x14ac:dyDescent="0.35">
      <c r="B15" s="1"/>
      <c r="C15" s="7"/>
      <c r="D15" s="26"/>
      <c r="E15" s="27"/>
      <c r="F15" s="17"/>
      <c r="G15" s="17"/>
      <c r="H15" s="17"/>
      <c r="I15" s="17"/>
      <c r="J15" s="17"/>
      <c r="K15" s="10"/>
      <c r="L15" s="1"/>
      <c r="M15" s="1"/>
    </row>
    <row r="16" spans="2:15" ht="20.399999999999999" x14ac:dyDescent="0.35">
      <c r="B16" s="1"/>
      <c r="C16" s="7"/>
      <c r="D16" s="28" t="s">
        <v>9</v>
      </c>
      <c r="E16" s="29">
        <v>603424.70000000007</v>
      </c>
      <c r="F16" s="30"/>
      <c r="G16" s="31" t="s">
        <v>10</v>
      </c>
      <c r="H16" s="32" t="s">
        <v>30</v>
      </c>
      <c r="I16" s="33" t="s">
        <v>11</v>
      </c>
      <c r="J16" s="34"/>
      <c r="K16" s="10"/>
      <c r="L16" s="1"/>
      <c r="M16" s="1"/>
    </row>
    <row r="17" spans="1:13" ht="20.399999999999999" x14ac:dyDescent="0.35">
      <c r="B17" s="1"/>
      <c r="C17" s="7"/>
      <c r="D17" s="35"/>
      <c r="E17" s="36"/>
      <c r="F17" s="37"/>
      <c r="G17" s="37"/>
      <c r="H17" s="38"/>
      <c r="I17" s="39"/>
      <c r="J17" s="39"/>
      <c r="K17" s="10"/>
      <c r="L17" s="1"/>
      <c r="M17" s="1"/>
    </row>
    <row r="18" spans="1:13" ht="20.399999999999999" x14ac:dyDescent="0.35">
      <c r="B18" s="1"/>
      <c r="C18" s="7"/>
      <c r="D18" s="40" t="s">
        <v>12</v>
      </c>
      <c r="E18" s="41">
        <v>1291866.2001000005</v>
      </c>
      <c r="F18" s="42"/>
      <c r="G18" s="43" t="s">
        <v>29</v>
      </c>
      <c r="H18" s="44" t="s">
        <v>14</v>
      </c>
      <c r="I18" s="45" t="s">
        <v>11</v>
      </c>
      <c r="J18" s="46"/>
      <c r="K18" s="10"/>
      <c r="L18" s="1"/>
      <c r="M18" s="1"/>
    </row>
    <row r="19" spans="1:13" ht="20.399999999999999" x14ac:dyDescent="0.35">
      <c r="B19" s="1"/>
      <c r="C19" s="7"/>
      <c r="D19" s="35"/>
      <c r="E19" s="36"/>
      <c r="F19" s="37"/>
      <c r="G19" s="47"/>
      <c r="H19" s="47"/>
      <c r="I19" s="39"/>
      <c r="J19" s="39"/>
      <c r="K19" s="10"/>
      <c r="L19" s="1"/>
      <c r="M19" s="1"/>
    </row>
    <row r="20" spans="1:13" ht="20.399999999999999" customHeight="1" x14ac:dyDescent="0.35">
      <c r="B20" s="1"/>
      <c r="C20" s="7"/>
      <c r="D20" s="40" t="s">
        <v>15</v>
      </c>
      <c r="E20" s="48">
        <v>688441</v>
      </c>
      <c r="F20" s="42"/>
      <c r="G20" s="43" t="s">
        <v>16</v>
      </c>
      <c r="H20" s="44" t="s">
        <v>17</v>
      </c>
      <c r="I20" s="49" t="s">
        <v>18</v>
      </c>
      <c r="J20" s="50"/>
      <c r="K20" s="10"/>
      <c r="L20" s="1"/>
      <c r="M20" s="1"/>
    </row>
    <row r="21" spans="1:13" ht="20.399999999999999" x14ac:dyDescent="0.35">
      <c r="B21" s="1"/>
      <c r="C21" s="7"/>
      <c r="D21" s="35"/>
      <c r="E21" s="37"/>
      <c r="F21" s="37"/>
      <c r="G21" s="37"/>
      <c r="H21" s="37"/>
      <c r="I21" s="39"/>
      <c r="J21" s="39"/>
      <c r="K21" s="10"/>
      <c r="L21" s="1"/>
      <c r="M21" s="1"/>
    </row>
    <row r="22" spans="1:13" ht="20.399999999999999" x14ac:dyDescent="0.35">
      <c r="B22" s="1"/>
      <c r="C22" s="7"/>
      <c r="D22" s="40" t="s">
        <v>19</v>
      </c>
      <c r="E22" s="41">
        <v>30158.65</v>
      </c>
      <c r="F22" s="42"/>
      <c r="G22" s="43" t="s">
        <v>13</v>
      </c>
      <c r="H22" s="44" t="s">
        <v>21</v>
      </c>
      <c r="I22" s="45" t="s">
        <v>11</v>
      </c>
      <c r="J22" s="46"/>
      <c r="K22" s="10"/>
      <c r="L22" s="1"/>
      <c r="M22" s="1"/>
    </row>
    <row r="23" spans="1:13" ht="20.399999999999999" x14ac:dyDescent="0.35">
      <c r="B23" s="1"/>
      <c r="C23" s="7"/>
      <c r="D23" s="35"/>
      <c r="E23" s="36"/>
      <c r="F23" s="37"/>
      <c r="G23" s="47"/>
      <c r="H23" s="47"/>
      <c r="I23" s="51"/>
      <c r="J23" s="51"/>
      <c r="K23" s="10"/>
      <c r="L23" s="1"/>
      <c r="M23" s="1"/>
    </row>
    <row r="24" spans="1:13" ht="20.399999999999999" x14ac:dyDescent="0.35">
      <c r="B24" s="1"/>
      <c r="C24" s="7"/>
      <c r="D24" s="40" t="s">
        <v>22</v>
      </c>
      <c r="E24" s="41">
        <v>51630.140000000007</v>
      </c>
      <c r="F24" s="42"/>
      <c r="G24" s="43" t="s">
        <v>20</v>
      </c>
      <c r="H24" s="44" t="s">
        <v>23</v>
      </c>
      <c r="I24" s="45" t="s">
        <v>11</v>
      </c>
      <c r="J24" s="46"/>
      <c r="K24" s="10"/>
      <c r="L24" s="1"/>
      <c r="M24" s="1"/>
    </row>
    <row r="25" spans="1:13" ht="20.399999999999999" x14ac:dyDescent="0.35">
      <c r="B25" s="1"/>
      <c r="C25" s="7"/>
      <c r="D25" s="35"/>
      <c r="E25" s="36"/>
      <c r="F25" s="37"/>
      <c r="G25" s="37"/>
      <c r="H25" s="37"/>
      <c r="I25" s="37"/>
      <c r="J25" s="37"/>
      <c r="K25" s="10"/>
      <c r="L25" s="1"/>
      <c r="M25" s="1"/>
    </row>
    <row r="26" spans="1:13" ht="21" thickBot="1" x14ac:dyDescent="0.4">
      <c r="B26" s="1"/>
      <c r="C26" s="7"/>
      <c r="D26" s="52" t="s">
        <v>24</v>
      </c>
      <c r="E26" s="53">
        <f>+E20-E22+E24</f>
        <v>709912.49</v>
      </c>
      <c r="F26" s="37"/>
      <c r="G26" s="37"/>
      <c r="H26" s="37"/>
      <c r="I26" s="37"/>
      <c r="J26" s="37"/>
      <c r="K26" s="10"/>
      <c r="L26" s="1"/>
      <c r="M26" s="1"/>
    </row>
    <row r="27" spans="1:13" ht="21" thickTop="1" x14ac:dyDescent="0.35">
      <c r="B27" s="1"/>
      <c r="C27" s="7"/>
      <c r="D27" s="37"/>
      <c r="E27" s="37"/>
      <c r="F27" s="37"/>
      <c r="G27" s="37"/>
      <c r="H27" s="37"/>
      <c r="I27" s="37"/>
      <c r="J27" s="37"/>
      <c r="K27" s="10"/>
      <c r="L27" s="1"/>
      <c r="M27" s="1"/>
    </row>
    <row r="28" spans="1:13" ht="20.399999999999999" x14ac:dyDescent="0.35">
      <c r="B28" s="1"/>
      <c r="C28" s="7"/>
      <c r="D28" s="54"/>
      <c r="E28" s="54"/>
      <c r="F28" s="54"/>
      <c r="G28" s="54"/>
      <c r="H28" s="54"/>
      <c r="I28" s="54"/>
      <c r="J28" s="54"/>
      <c r="K28" s="10"/>
      <c r="L28" s="1"/>
      <c r="M28" s="1"/>
    </row>
    <row r="29" spans="1:13" ht="20.399999999999999" x14ac:dyDescent="0.35">
      <c r="B29" s="1"/>
      <c r="C29" s="7"/>
      <c r="D29" s="54"/>
      <c r="E29" s="54"/>
      <c r="F29" s="54"/>
      <c r="G29" s="54"/>
      <c r="H29" s="54"/>
      <c r="I29" s="54"/>
      <c r="J29" s="54"/>
      <c r="K29" s="10"/>
      <c r="L29" s="1"/>
      <c r="M29" s="1"/>
    </row>
    <row r="30" spans="1:13" ht="21" thickBot="1" x14ac:dyDescent="0.4">
      <c r="B30" s="1"/>
      <c r="C30" s="55"/>
      <c r="D30" s="56"/>
      <c r="E30" s="57"/>
      <c r="F30" s="56"/>
      <c r="G30" s="56"/>
      <c r="H30" s="56"/>
      <c r="I30" s="56"/>
      <c r="J30" s="56"/>
      <c r="K30" s="58"/>
      <c r="L30" s="1"/>
      <c r="M30" s="1"/>
    </row>
    <row r="31" spans="1:13" ht="15" thickBot="1" x14ac:dyDescent="0.35">
      <c r="B31" s="1"/>
      <c r="C31" s="1"/>
      <c r="D31" s="59"/>
      <c r="E31" s="59"/>
      <c r="F31" s="59"/>
      <c r="G31" s="59"/>
      <c r="H31" s="59"/>
      <c r="I31" s="59"/>
      <c r="J31" s="59"/>
      <c r="K31" s="1"/>
      <c r="L31" s="1"/>
      <c r="M31" s="1"/>
    </row>
    <row r="32" spans="1:13" x14ac:dyDescent="0.3">
      <c r="A32" s="60"/>
      <c r="B32" s="61"/>
      <c r="C32" s="62"/>
      <c r="D32" s="63"/>
      <c r="E32" s="63"/>
      <c r="F32" s="63"/>
      <c r="G32" s="64"/>
      <c r="H32" s="59"/>
      <c r="I32" s="59"/>
      <c r="J32" s="59"/>
      <c r="K32" s="1"/>
      <c r="L32" s="1"/>
      <c r="M32" s="1"/>
    </row>
    <row r="33" spans="1:13" x14ac:dyDescent="0.3">
      <c r="A33" s="60"/>
      <c r="B33" s="61"/>
      <c r="C33" s="65"/>
      <c r="D33" s="66" t="s">
        <v>25</v>
      </c>
      <c r="E33" s="66"/>
      <c r="F33" s="67"/>
      <c r="G33" s="68"/>
      <c r="H33" s="59"/>
      <c r="I33" s="59"/>
      <c r="J33" s="59"/>
      <c r="K33" s="1"/>
      <c r="L33" s="1"/>
      <c r="M33" s="1"/>
    </row>
    <row r="34" spans="1:13" x14ac:dyDescent="0.3">
      <c r="A34" s="60"/>
      <c r="B34" s="60"/>
      <c r="C34" s="65"/>
      <c r="D34" s="69"/>
      <c r="E34" s="70"/>
      <c r="F34" s="67"/>
      <c r="G34" s="71"/>
      <c r="H34" s="59"/>
      <c r="I34" s="59"/>
      <c r="J34" s="59"/>
      <c r="K34" s="1"/>
      <c r="L34" s="1"/>
      <c r="M34" s="1"/>
    </row>
    <row r="35" spans="1:13" x14ac:dyDescent="0.3">
      <c r="A35" s="60"/>
      <c r="B35" s="60"/>
      <c r="C35" s="65"/>
      <c r="D35" s="69" t="s">
        <v>12</v>
      </c>
      <c r="E35" s="70">
        <f>+E18</f>
        <v>1291866.2001000005</v>
      </c>
      <c r="F35" s="67"/>
      <c r="G35" s="72"/>
      <c r="H35" s="73"/>
      <c r="I35" s="73"/>
      <c r="J35" s="73"/>
    </row>
    <row r="36" spans="1:13" x14ac:dyDescent="0.3">
      <c r="A36" s="60"/>
      <c r="B36" s="60"/>
      <c r="C36" s="65"/>
      <c r="D36" s="69" t="s">
        <v>26</v>
      </c>
      <c r="E36" s="70"/>
      <c r="F36" s="67"/>
      <c r="G36" s="72"/>
      <c r="H36" s="73"/>
      <c r="I36" s="74"/>
      <c r="J36" s="73"/>
    </row>
    <row r="37" spans="1:13" x14ac:dyDescent="0.3">
      <c r="A37" s="60"/>
      <c r="B37" s="60"/>
      <c r="C37" s="65"/>
      <c r="D37" s="69" t="s">
        <v>27</v>
      </c>
      <c r="E37" s="70">
        <v>0</v>
      </c>
      <c r="F37" s="67"/>
      <c r="G37" s="72"/>
      <c r="H37" s="73"/>
      <c r="I37" s="73"/>
      <c r="J37" s="73"/>
    </row>
    <row r="38" spans="1:13" x14ac:dyDescent="0.3">
      <c r="A38" s="60"/>
      <c r="B38" s="60"/>
      <c r="C38" s="65"/>
      <c r="D38" s="69" t="s">
        <v>26</v>
      </c>
      <c r="E38" s="70"/>
      <c r="F38" s="67"/>
      <c r="G38" s="72"/>
      <c r="H38" s="73"/>
      <c r="I38" s="73"/>
      <c r="J38" s="73"/>
    </row>
    <row r="39" spans="1:13" x14ac:dyDescent="0.3">
      <c r="A39" s="60"/>
      <c r="B39" s="60"/>
      <c r="C39" s="75"/>
      <c r="D39" s="69" t="s">
        <v>19</v>
      </c>
      <c r="E39" s="70">
        <f>E22</f>
        <v>30158.65</v>
      </c>
      <c r="F39" s="67"/>
      <c r="G39" s="68"/>
      <c r="H39" s="73"/>
      <c r="I39" s="73"/>
      <c r="J39" s="73"/>
    </row>
    <row r="40" spans="1:13" x14ac:dyDescent="0.3">
      <c r="A40" s="60"/>
      <c r="B40" s="60"/>
      <c r="C40" s="75"/>
      <c r="D40" s="76" t="s">
        <v>28</v>
      </c>
      <c r="E40" s="77">
        <f>E35-E37-E39</f>
        <v>1261707.5501000006</v>
      </c>
      <c r="F40" s="67"/>
      <c r="G40" s="68"/>
      <c r="H40" s="73"/>
      <c r="I40" s="73"/>
      <c r="J40" s="73"/>
    </row>
    <row r="41" spans="1:13" x14ac:dyDescent="0.3">
      <c r="A41" s="60"/>
      <c r="B41" s="60"/>
      <c r="C41" s="75"/>
      <c r="D41" s="69"/>
      <c r="E41" s="78"/>
      <c r="F41" s="67"/>
      <c r="G41" s="68"/>
      <c r="H41" s="73"/>
      <c r="I41" s="73"/>
      <c r="J41" s="73"/>
    </row>
    <row r="42" spans="1:13" x14ac:dyDescent="0.3">
      <c r="A42" s="60"/>
      <c r="B42" s="60"/>
      <c r="C42" s="75"/>
      <c r="D42" s="67"/>
      <c r="E42" s="79"/>
      <c r="F42" s="67"/>
      <c r="G42" s="68"/>
      <c r="H42" s="73"/>
      <c r="I42" s="73"/>
      <c r="J42" s="73"/>
    </row>
    <row r="43" spans="1:13" x14ac:dyDescent="0.3">
      <c r="A43" s="60"/>
      <c r="B43" s="60"/>
      <c r="C43" s="75"/>
      <c r="D43" s="67"/>
      <c r="E43" s="67"/>
      <c r="F43" s="67"/>
      <c r="G43" s="68"/>
      <c r="H43" s="73"/>
      <c r="I43" s="73"/>
      <c r="J43" s="73"/>
    </row>
    <row r="44" spans="1:13" ht="15" thickBot="1" x14ac:dyDescent="0.35">
      <c r="A44" s="60"/>
      <c r="B44" s="60"/>
      <c r="C44" s="80"/>
      <c r="D44" s="81"/>
      <c r="E44" s="81"/>
      <c r="F44" s="81"/>
      <c r="G44" s="82"/>
      <c r="H44" s="73"/>
      <c r="I44" s="73"/>
      <c r="J44" s="73"/>
    </row>
    <row r="45" spans="1:13" x14ac:dyDescent="0.3">
      <c r="D45" s="73"/>
      <c r="E45" s="73"/>
      <c r="F45" s="73"/>
      <c r="G45" s="73"/>
      <c r="H45" s="73"/>
      <c r="I45" s="73"/>
      <c r="J45" s="73"/>
    </row>
  </sheetData>
  <mergeCells count="14">
    <mergeCell ref="I24:J24"/>
    <mergeCell ref="D33:E33"/>
    <mergeCell ref="D11:E11"/>
    <mergeCell ref="I14:J14"/>
    <mergeCell ref="I16:J16"/>
    <mergeCell ref="I18:J18"/>
    <mergeCell ref="I20:J20"/>
    <mergeCell ref="I22:J22"/>
    <mergeCell ref="D4:E4"/>
    <mergeCell ref="D5:I5"/>
    <mergeCell ref="D6:J6"/>
    <mergeCell ref="D8:J8"/>
    <mergeCell ref="D9:J9"/>
    <mergeCell ref="D10:I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D. Deter saldo a favor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2022-02-28T23:00:56Z</dcterms:created>
  <dcterms:modified xsi:type="dcterms:W3CDTF">2022-02-28T23:07:19Z</dcterms:modified>
</cp:coreProperties>
</file>